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810" windowWidth="15480" windowHeight="11220" activeTab="1"/>
  </bookViews>
  <sheets>
    <sheet name="предельный объем" sheetId="1" r:id="rId1"/>
    <sheet name="верхний предел" sheetId="2" r:id="rId2"/>
  </sheets>
  <calcPr calcId="145621"/>
</workbook>
</file>

<file path=xl/calcChain.xml><?xml version="1.0" encoding="utf-8"?>
<calcChain xmlns="http://schemas.openxmlformats.org/spreadsheetml/2006/main">
  <c r="D5" i="1" l="1"/>
  <c r="E5" i="1"/>
  <c r="C5" i="1"/>
  <c r="E8" i="2"/>
  <c r="D5" i="2"/>
  <c r="E5" i="2"/>
  <c r="C5" i="2"/>
  <c r="C8" i="1" l="1"/>
  <c r="C11" i="2" l="1"/>
  <c r="E11" i="2" l="1"/>
  <c r="E15" i="2" s="1"/>
  <c r="E8" i="1"/>
  <c r="E11" i="1" s="1"/>
  <c r="E15" i="1" s="1"/>
  <c r="D11" i="2"/>
  <c r="D15" i="2" s="1"/>
  <c r="C11" i="1"/>
  <c r="C15" i="1" s="1"/>
  <c r="D8" i="1"/>
  <c r="D11" i="1" s="1"/>
  <c r="D15" i="1" s="1"/>
  <c r="C15" i="2"/>
</calcChain>
</file>

<file path=xl/sharedStrings.xml><?xml version="1.0" encoding="utf-8"?>
<sst xmlns="http://schemas.openxmlformats.org/spreadsheetml/2006/main" count="48" uniqueCount="28">
  <si>
    <t>Расчет предельного объема государственного долга</t>
  </si>
  <si>
    <t>№ п/п</t>
  </si>
  <si>
    <t>Вид долга</t>
  </si>
  <si>
    <t>1.</t>
  </si>
  <si>
    <t>Государственные займы Пермского края, осуществляемые путем выпуска ценных бумаг Пермского края</t>
  </si>
  <si>
    <t>2.</t>
  </si>
  <si>
    <t>Соглашения и договоры, заключенные от имени Пермской области, Коми-Пермяцкого автономного округа, о пролонгации и реструктуризации долговых обязательств Пермской области, Коми-Пермяцкого автономного округа прошлых лет, в том числе:</t>
  </si>
  <si>
    <t>2.1.</t>
  </si>
  <si>
    <t>3.</t>
  </si>
  <si>
    <t>Кредитные соглашения и договоры  Пермского края</t>
  </si>
  <si>
    <t>4.</t>
  </si>
  <si>
    <t>Договоры о предоставлении государственных гарантий Пермского края, Пермской области</t>
  </si>
  <si>
    <t>4.1.</t>
  </si>
  <si>
    <t xml:space="preserve">Соглашение о субзайме между Министерством финансов Российской Федерации, Государственным комитетом Российской Федерации по строительству и жилищно-коммунальному комплексу, Пермской областью, муниципальным образованием г. Кунгур, КГМУП "Водоканал" по проекту "Городское водоснабжение и канализация" от 25.12.2003 № 106 </t>
  </si>
  <si>
    <t>4.2.</t>
  </si>
  <si>
    <t xml:space="preserve">Соглашение о субзайме между Министерством финансов Российской Федерации, Государственным комитетом Российской Федерации по строительству и жилищно-коммунальному комплексу, Пермской областью, Чернушинским районом, УМП "Водопроводно-канализационное хозяйство", г. Чернушка по проекту "Городское водоснабжение и канализация" от 25.12.2003 № 108 </t>
  </si>
  <si>
    <t xml:space="preserve">Всего </t>
  </si>
  <si>
    <t>Соглашение от 22.10.2010 № 01-01-06/06-602 о предоставлении бюджету Пермского края из федерального бюджета бюджетного кредита на реализацию мероприятий по поддержке монопрофильных муниципальных образований</t>
  </si>
  <si>
    <t>01.01.2016г.</t>
  </si>
  <si>
    <t>01.12.2015г.</t>
  </si>
  <si>
    <t>01.12.2016г.</t>
  </si>
  <si>
    <t>01.01.2017г.</t>
  </si>
  <si>
    <t>Расчет верхнего предела государственного долга</t>
  </si>
  <si>
    <t>Справочно</t>
  </si>
  <si>
    <t>Объем государственного долга к объему доходов бюджета края, %</t>
  </si>
  <si>
    <t>Объем налоговых и неналоговых доходов бюджета Пермского края</t>
  </si>
  <si>
    <t>01.12.2017г.</t>
  </si>
  <si>
    <t>01.01.2018г.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</si>
</sst>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9" fontId="9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1"/>
    <xf numFmtId="0" fontId="3" fillId="0" borderId="0" xfId="1" applyFont="1"/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16" fontId="3" fillId="0" borderId="1" xfId="1" applyNumberFormat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2" fontId="6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164" fontId="8" fillId="0" borderId="1" xfId="2" applyNumberFormat="1" applyFont="1" applyFill="1" applyBorder="1" applyAlignment="1">
      <alignment horizontal="center" vertical="center" wrapText="1"/>
    </xf>
    <xf numFmtId="0" fontId="10" fillId="0" borderId="0" xfId="0" applyFont="1"/>
    <xf numFmtId="165" fontId="5" fillId="0" borderId="1" xfId="3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xSplit="2" ySplit="3" topLeftCell="C7" activePane="bottomRight" state="frozen"/>
      <selection pane="topRight" activeCell="C1" sqref="C1"/>
      <selection pane="bottomLeft" activeCell="A4" sqref="A4"/>
      <selection pane="bottomRight" activeCell="B9" sqref="B9"/>
    </sheetView>
  </sheetViews>
  <sheetFormatPr defaultRowHeight="15" x14ac:dyDescent="0.25"/>
  <cols>
    <col min="1" max="1" width="6.42578125" customWidth="1"/>
    <col min="2" max="2" width="41" customWidth="1"/>
    <col min="3" max="3" width="14.42578125" customWidth="1"/>
    <col min="4" max="4" width="17" customWidth="1"/>
    <col min="5" max="5" width="14.42578125" customWidth="1"/>
  </cols>
  <sheetData>
    <row r="1" spans="1:5" ht="15.75" customHeight="1" x14ac:dyDescent="0.25">
      <c r="A1" s="27" t="s">
        <v>0</v>
      </c>
      <c r="B1" s="27"/>
      <c r="C1" s="27"/>
      <c r="D1" s="27"/>
      <c r="E1" s="27"/>
    </row>
    <row r="2" spans="1:5" x14ac:dyDescent="0.25">
      <c r="A2" s="2"/>
      <c r="B2" s="18"/>
      <c r="C2" s="1"/>
      <c r="D2" s="1"/>
      <c r="E2" s="1"/>
    </row>
    <row r="3" spans="1:5" ht="39.75" customHeight="1" x14ac:dyDescent="0.25">
      <c r="A3" s="14" t="s">
        <v>1</v>
      </c>
      <c r="B3" s="15" t="s">
        <v>2</v>
      </c>
      <c r="C3" s="17" t="s">
        <v>19</v>
      </c>
      <c r="D3" s="17" t="s">
        <v>20</v>
      </c>
      <c r="E3" s="17" t="s">
        <v>26</v>
      </c>
    </row>
    <row r="4" spans="1:5" ht="38.25" x14ac:dyDescent="0.25">
      <c r="A4" s="4" t="s">
        <v>3</v>
      </c>
      <c r="B4" s="3" t="s">
        <v>4</v>
      </c>
      <c r="C4" s="12">
        <v>0</v>
      </c>
      <c r="D4" s="12">
        <v>0</v>
      </c>
      <c r="E4" s="12">
        <v>0</v>
      </c>
    </row>
    <row r="5" spans="1:5" ht="76.5" x14ac:dyDescent="0.25">
      <c r="A5" s="4" t="s">
        <v>5</v>
      </c>
      <c r="B5" s="3" t="s">
        <v>6</v>
      </c>
      <c r="C5" s="9">
        <f>C6</f>
        <v>247890.6</v>
      </c>
      <c r="D5" s="9">
        <f t="shared" ref="D5:E5" si="0">D6</f>
        <v>247890.6</v>
      </c>
      <c r="E5" s="9">
        <f t="shared" si="0"/>
        <v>247890.6</v>
      </c>
    </row>
    <row r="6" spans="1:5" ht="63.75" x14ac:dyDescent="0.25">
      <c r="A6" s="6" t="s">
        <v>7</v>
      </c>
      <c r="B6" s="7" t="s">
        <v>17</v>
      </c>
      <c r="C6" s="19">
        <v>247890.6</v>
      </c>
      <c r="D6" s="19">
        <v>247890.6</v>
      </c>
      <c r="E6" s="19">
        <v>247890.6</v>
      </c>
    </row>
    <row r="7" spans="1:5" ht="25.5" x14ac:dyDescent="0.25">
      <c r="A7" s="22" t="s">
        <v>8</v>
      </c>
      <c r="B7" s="23" t="s">
        <v>9</v>
      </c>
      <c r="C7" s="24">
        <v>22634163.300000001</v>
      </c>
      <c r="D7" s="24">
        <v>33762592.899999999</v>
      </c>
      <c r="E7" s="24">
        <v>45284968.100000001</v>
      </c>
    </row>
    <row r="8" spans="1:5" ht="25.5" x14ac:dyDescent="0.25">
      <c r="A8" s="4" t="s">
        <v>10</v>
      </c>
      <c r="B8" s="3" t="s">
        <v>11</v>
      </c>
      <c r="C8" s="13">
        <f>C9+C10</f>
        <v>46224.1</v>
      </c>
      <c r="D8" s="13">
        <f>D9+D10</f>
        <v>34296.800000000003</v>
      </c>
      <c r="E8" s="13">
        <f>E9+E10</f>
        <v>22065.200000000001</v>
      </c>
    </row>
    <row r="9" spans="1:5" ht="114.75" x14ac:dyDescent="0.25">
      <c r="A9" s="11" t="s">
        <v>12</v>
      </c>
      <c r="B9" s="5" t="s">
        <v>13</v>
      </c>
      <c r="C9" s="10">
        <v>45180.5</v>
      </c>
      <c r="D9" s="10">
        <v>33522.800000000003</v>
      </c>
      <c r="E9" s="10">
        <v>21567.8</v>
      </c>
    </row>
    <row r="10" spans="1:5" ht="120.75" customHeight="1" x14ac:dyDescent="0.25">
      <c r="A10" s="11" t="s">
        <v>14</v>
      </c>
      <c r="B10" s="5" t="s">
        <v>15</v>
      </c>
      <c r="C10" s="10">
        <v>1043.5999999999999</v>
      </c>
      <c r="D10" s="10">
        <v>774</v>
      </c>
      <c r="E10" s="10">
        <v>497.4</v>
      </c>
    </row>
    <row r="11" spans="1:5" x14ac:dyDescent="0.25">
      <c r="A11" s="22"/>
      <c r="B11" s="25" t="s">
        <v>16</v>
      </c>
      <c r="C11" s="26">
        <f>C8+C7+C5</f>
        <v>22928278.000000004</v>
      </c>
      <c r="D11" s="26">
        <f>D8+D7+D5</f>
        <v>34044780.299999997</v>
      </c>
      <c r="E11" s="26">
        <f>E8+E7+E5</f>
        <v>45554923.900000006</v>
      </c>
    </row>
    <row r="13" spans="1:5" x14ac:dyDescent="0.25">
      <c r="B13" s="20" t="s">
        <v>23</v>
      </c>
    </row>
    <row r="14" spans="1:5" ht="27" customHeight="1" x14ac:dyDescent="0.25">
      <c r="A14" s="11"/>
      <c r="B14" s="5" t="s">
        <v>25</v>
      </c>
      <c r="C14" s="10">
        <v>86784145</v>
      </c>
      <c r="D14" s="10">
        <v>92744512</v>
      </c>
      <c r="E14" s="10">
        <v>98617009.299999997</v>
      </c>
    </row>
    <row r="15" spans="1:5" ht="25.5" x14ac:dyDescent="0.25">
      <c r="A15" s="11"/>
      <c r="B15" s="5" t="s">
        <v>24</v>
      </c>
      <c r="C15" s="21">
        <f>C11/C14</f>
        <v>0.26419892711969456</v>
      </c>
      <c r="D15" s="21">
        <f t="shared" ref="D15:E15" si="1">D11/D14</f>
        <v>0.36708134600999354</v>
      </c>
      <c r="E15" s="21">
        <f t="shared" si="1"/>
        <v>0.46193779575507782</v>
      </c>
    </row>
  </sheetData>
  <mergeCells count="1">
    <mergeCell ref="A1:E1"/>
  </mergeCells>
  <printOptions horizontalCentered="1"/>
  <pageMargins left="0" right="0" top="0.1574803149606299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topLeftCell="A10" workbookViewId="0">
      <selection activeCell="B10" sqref="B10"/>
    </sheetView>
  </sheetViews>
  <sheetFormatPr defaultRowHeight="15" x14ac:dyDescent="0.25"/>
  <cols>
    <col min="1" max="1" width="6.42578125" customWidth="1"/>
    <col min="2" max="2" width="39.28515625" customWidth="1"/>
    <col min="3" max="5" width="18" customWidth="1"/>
  </cols>
  <sheetData>
    <row r="1" spans="1:5" ht="15.75" customHeight="1" x14ac:dyDescent="0.25">
      <c r="A1" s="27" t="s">
        <v>22</v>
      </c>
      <c r="B1" s="27"/>
      <c r="C1" s="27"/>
      <c r="D1" s="27"/>
      <c r="E1" s="27"/>
    </row>
    <row r="2" spans="1:5" x14ac:dyDescent="0.25">
      <c r="A2" s="2"/>
      <c r="B2" s="16"/>
      <c r="C2" s="1"/>
      <c r="D2" s="1"/>
      <c r="E2" s="1"/>
    </row>
    <row r="3" spans="1:5" ht="39.75" customHeight="1" x14ac:dyDescent="0.25">
      <c r="A3" s="14" t="s">
        <v>1</v>
      </c>
      <c r="B3" s="15" t="s">
        <v>2</v>
      </c>
      <c r="C3" s="17" t="s">
        <v>18</v>
      </c>
      <c r="D3" s="17" t="s">
        <v>21</v>
      </c>
      <c r="E3" s="17" t="s">
        <v>27</v>
      </c>
    </row>
    <row r="4" spans="1:5" ht="38.25" x14ac:dyDescent="0.25">
      <c r="A4" s="4" t="s">
        <v>3</v>
      </c>
      <c r="B4" s="3" t="s">
        <v>4</v>
      </c>
      <c r="C4" s="12">
        <v>0</v>
      </c>
      <c r="D4" s="12">
        <v>0</v>
      </c>
      <c r="E4" s="12">
        <v>0</v>
      </c>
    </row>
    <row r="5" spans="1:5" ht="89.25" x14ac:dyDescent="0.25">
      <c r="A5" s="4" t="s">
        <v>5</v>
      </c>
      <c r="B5" s="3" t="s">
        <v>6</v>
      </c>
      <c r="C5" s="9">
        <f>C6</f>
        <v>247890.6</v>
      </c>
      <c r="D5" s="9">
        <f t="shared" ref="D5:E5" si="0">D6</f>
        <v>247890.6</v>
      </c>
      <c r="E5" s="9">
        <f t="shared" si="0"/>
        <v>247890.6</v>
      </c>
    </row>
    <row r="6" spans="1:5" ht="76.5" x14ac:dyDescent="0.25">
      <c r="A6" s="6" t="s">
        <v>7</v>
      </c>
      <c r="B6" s="7" t="s">
        <v>17</v>
      </c>
      <c r="C6" s="8">
        <v>247890.6</v>
      </c>
      <c r="D6" s="8">
        <v>247890.6</v>
      </c>
      <c r="E6" s="8">
        <v>247890.6</v>
      </c>
    </row>
    <row r="7" spans="1:5" ht="25.5" x14ac:dyDescent="0.25">
      <c r="A7" s="22" t="s">
        <v>8</v>
      </c>
      <c r="B7" s="23" t="s">
        <v>9</v>
      </c>
      <c r="C7" s="24">
        <v>22634163.300000001</v>
      </c>
      <c r="D7" s="24">
        <v>33762592.899999999</v>
      </c>
      <c r="E7" s="24">
        <v>45284968.100000001</v>
      </c>
    </row>
    <row r="8" spans="1:5" ht="25.5" x14ac:dyDescent="0.25">
      <c r="A8" s="4" t="s">
        <v>10</v>
      </c>
      <c r="B8" s="3" t="s">
        <v>11</v>
      </c>
      <c r="C8" s="13">
        <v>38979.9</v>
      </c>
      <c r="D8" s="13">
        <v>27316.2</v>
      </c>
      <c r="E8" s="13">
        <f>E9+E10</f>
        <v>15406.9</v>
      </c>
    </row>
    <row r="9" spans="1:5" ht="114.75" x14ac:dyDescent="0.25">
      <c r="A9" s="11" t="s">
        <v>12</v>
      </c>
      <c r="B9" s="5" t="s">
        <v>13</v>
      </c>
      <c r="C9" s="10">
        <v>38100</v>
      </c>
      <c r="D9" s="10">
        <v>26700</v>
      </c>
      <c r="E9" s="10">
        <v>15060</v>
      </c>
    </row>
    <row r="10" spans="1:5" ht="127.5" x14ac:dyDescent="0.25">
      <c r="A10" s="11" t="s">
        <v>14</v>
      </c>
      <c r="B10" s="5" t="s">
        <v>15</v>
      </c>
      <c r="C10" s="10">
        <v>879.9</v>
      </c>
      <c r="D10" s="10">
        <v>616.20000000000005</v>
      </c>
      <c r="E10" s="10">
        <v>346.9</v>
      </c>
    </row>
    <row r="11" spans="1:5" x14ac:dyDescent="0.25">
      <c r="A11" s="22"/>
      <c r="B11" s="25" t="s">
        <v>16</v>
      </c>
      <c r="C11" s="26">
        <f>C8+C7+C5</f>
        <v>22921033.800000001</v>
      </c>
      <c r="D11" s="26">
        <f>D8+D7+D5</f>
        <v>34037799.700000003</v>
      </c>
      <c r="E11" s="26">
        <f>E8+E7+E5</f>
        <v>45548265.600000001</v>
      </c>
    </row>
    <row r="13" spans="1:5" x14ac:dyDescent="0.25">
      <c r="B13" s="20" t="s">
        <v>23</v>
      </c>
    </row>
    <row r="14" spans="1:5" ht="27" customHeight="1" x14ac:dyDescent="0.25">
      <c r="A14" s="11"/>
      <c r="B14" s="5" t="s">
        <v>25</v>
      </c>
      <c r="C14" s="10">
        <v>86784145</v>
      </c>
      <c r="D14" s="10">
        <v>92744512</v>
      </c>
      <c r="E14" s="10">
        <v>98617009.299999997</v>
      </c>
    </row>
    <row r="15" spans="1:5" ht="25.5" x14ac:dyDescent="0.25">
      <c r="A15" s="11"/>
      <c r="B15" s="5" t="s">
        <v>24</v>
      </c>
      <c r="C15" s="21">
        <f>C11/C14</f>
        <v>0.26411545334692182</v>
      </c>
      <c r="D15" s="21">
        <f t="shared" ref="D15" si="1">D11/D14</f>
        <v>0.36700607902276744</v>
      </c>
      <c r="E15" s="21">
        <f>E11/E14</f>
        <v>0.46187027900469907</v>
      </c>
    </row>
  </sheetData>
  <mergeCells count="1">
    <mergeCell ref="A1:E1"/>
  </mergeCells>
  <printOptions horizontalCentered="1"/>
  <pageMargins left="0" right="0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предельный объем</vt:lpstr>
      <vt:lpstr>верхний предел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Рябухина Елена Викторовна</dc:creator>
  <cp:lastModifiedBy>Тхор Екатерина Ивановна</cp:lastModifiedBy>
  <cp:lastPrinted>2014-09-30T04:54:31Z</cp:lastPrinted>
  <dcterms:created xsi:type="dcterms:W3CDTF">2011-09-06T12:20:33Z</dcterms:created>
  <dcterms:modified xsi:type="dcterms:W3CDTF">2014-09-30T05:00:20Z</dcterms:modified>
</cp:coreProperties>
</file>